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2K19\Assessing\2025 Assessment Roll Prep\Final Land Values &amp; ECFs\Comm\"/>
    </mc:Choice>
  </mc:AlternateContent>
  <xr:revisionPtr revIDLastSave="0" documentId="8_{803D40B8-B8F5-4243-8ADB-99BFB63D25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ichfield Sales Sheet" sheetId="8" r:id="rId1"/>
  </sheets>
  <definedNames>
    <definedName name="_xlnm.Print_Area" localSheetId="0">'Richfield Sales Sheet'!$A$1:$L$44</definedName>
  </definedNames>
  <calcPr calcId="191029"/>
</workbook>
</file>

<file path=xl/calcChain.xml><?xml version="1.0" encoding="utf-8"?>
<calcChain xmlns="http://schemas.openxmlformats.org/spreadsheetml/2006/main">
  <c r="J21" i="8" l="1"/>
  <c r="L21" i="8" s="1"/>
  <c r="K21" i="8"/>
  <c r="J27" i="8"/>
  <c r="L27" i="8" s="1"/>
  <c r="K27" i="8"/>
  <c r="J19" i="8"/>
  <c r="L19" i="8" s="1"/>
  <c r="K19" i="8"/>
  <c r="K26" i="8"/>
  <c r="J26" i="8"/>
  <c r="L26" i="8" s="1"/>
  <c r="K7" i="8"/>
  <c r="J7" i="8"/>
  <c r="L7" i="8" s="1"/>
  <c r="K15" i="8"/>
  <c r="J15" i="8"/>
  <c r="L15" i="8" s="1"/>
  <c r="K28" i="8"/>
  <c r="J28" i="8"/>
  <c r="L28" i="8" s="1"/>
  <c r="K9" i="8"/>
  <c r="J9" i="8"/>
  <c r="L9" i="8" s="1"/>
  <c r="J20" i="8"/>
  <c r="L20" i="8" s="1"/>
  <c r="K20" i="8"/>
  <c r="J14" i="8"/>
  <c r="L14" i="8" s="1"/>
  <c r="K14" i="8"/>
  <c r="K17" i="8"/>
  <c r="J17" i="8"/>
  <c r="L17" i="8" s="1"/>
  <c r="J18" i="8"/>
  <c r="L18" i="8" s="1"/>
  <c r="K18" i="8"/>
  <c r="K25" i="8"/>
  <c r="J25" i="8"/>
  <c r="L25" i="8" s="1"/>
  <c r="K16" i="8"/>
  <c r="J16" i="8"/>
  <c r="L16" i="8" s="1"/>
  <c r="K8" i="8"/>
  <c r="J8" i="8"/>
  <c r="L8" i="8" s="1"/>
  <c r="I30" i="8" l="1"/>
  <c r="K29" i="8"/>
  <c r="J29" i="8"/>
  <c r="L29" i="8" s="1"/>
  <c r="I22" i="8"/>
  <c r="K10" i="8"/>
  <c r="J10" i="8"/>
  <c r="L10" i="8" s="1"/>
  <c r="K5" i="8"/>
  <c r="J5" i="8"/>
  <c r="L5" i="8" s="1"/>
  <c r="I11" i="8" l="1"/>
  <c r="J6" i="8"/>
  <c r="L6" i="8" s="1"/>
  <c r="K6" i="8"/>
  <c r="K30" i="8"/>
  <c r="L30" i="8"/>
  <c r="J30" i="8" l="1"/>
  <c r="L22" i="8"/>
  <c r="J22" i="8"/>
  <c r="K22" i="8"/>
  <c r="J11" i="8"/>
  <c r="L11" i="8"/>
  <c r="K11" i="8"/>
</calcChain>
</file>

<file path=xl/sharedStrings.xml><?xml version="1.0" encoding="utf-8"?>
<sst xmlns="http://schemas.openxmlformats.org/spreadsheetml/2006/main" count="113" uniqueCount="89">
  <si>
    <t>SALE DATE</t>
  </si>
  <si>
    <t>CLASS</t>
  </si>
  <si>
    <t>SALE PRICE</t>
  </si>
  <si>
    <t>Parcel</t>
  </si>
  <si>
    <t>Address</t>
  </si>
  <si>
    <t>Location</t>
  </si>
  <si>
    <t>Acres</t>
  </si>
  <si>
    <t>$ / SqFt</t>
  </si>
  <si>
    <t>Atlas Twp</t>
  </si>
  <si>
    <t>State Rd</t>
  </si>
  <si>
    <t>Sq Ft</t>
  </si>
  <si>
    <t>$ / AC</t>
  </si>
  <si>
    <t>Burton</t>
  </si>
  <si>
    <t>5 - 10 Acres</t>
  </si>
  <si>
    <t>Inst</t>
  </si>
  <si>
    <t>WD</t>
  </si>
  <si>
    <t>LIBER PAGE</t>
  </si>
  <si>
    <t>County Study</t>
  </si>
  <si>
    <t>Mt Morris Twp</t>
  </si>
  <si>
    <t>Flint Twp</t>
  </si>
  <si>
    <t>Grand Blanc Twp</t>
  </si>
  <si>
    <t>16-34-100-029</t>
  </si>
  <si>
    <t>Richfield Twp</t>
  </si>
  <si>
    <t>Vacant Commercial Sales - Genesee County</t>
  </si>
  <si>
    <t>1 - 3 Acres</t>
  </si>
  <si>
    <t>12-18-300-026&amp;-027</t>
  </si>
  <si>
    <t>E Grand Blanc Rd</t>
  </si>
  <si>
    <t>15 Acre = $ .64 per SqFt</t>
  </si>
  <si>
    <t>20 Acre = $ .50 per SqFt</t>
  </si>
  <si>
    <t>25 Acre = $ .48 per SqFt</t>
  </si>
  <si>
    <t>30 Acre = $ .42 per SqFt</t>
  </si>
  <si>
    <t>4 Acre = $ 1.05 per SqFt</t>
  </si>
  <si>
    <t>40 Acre = $ .32 per SqFt</t>
  </si>
  <si>
    <t>50 Acre = $ .32 per SqFt</t>
  </si>
  <si>
    <t>100 Acre = $ .32 per SqFt</t>
  </si>
  <si>
    <t>02-15-400-004</t>
  </si>
  <si>
    <t>7293 State Rd</t>
  </si>
  <si>
    <t>02-03-501-004</t>
  </si>
  <si>
    <t>10-23-200-030</t>
  </si>
  <si>
    <t>Grand Blanc Rd</t>
  </si>
  <si>
    <t>Gaines Twp</t>
  </si>
  <si>
    <t>18-17-400-035</t>
  </si>
  <si>
    <t>N Linden Rd</t>
  </si>
  <si>
    <t>Vienna Twp</t>
  </si>
  <si>
    <t>07-03-100-025</t>
  </si>
  <si>
    <t>Pasadena Ave</t>
  </si>
  <si>
    <t>07-06-300-025</t>
  </si>
  <si>
    <t>Beecher Rd</t>
  </si>
  <si>
    <t>14-33-200-026</t>
  </si>
  <si>
    <t>4011 Pierson Rd</t>
  </si>
  <si>
    <t>15-09-100-016</t>
  </si>
  <si>
    <t>6011 Hill Rd</t>
  </si>
  <si>
    <t>Mundy Twp</t>
  </si>
  <si>
    <t>18-16-400-012/-013</t>
  </si>
  <si>
    <t>4010 W Vienna Rd</t>
  </si>
  <si>
    <t>58-36-400-012</t>
  </si>
  <si>
    <t>Miller Rd</t>
  </si>
  <si>
    <t>Swartz Creek</t>
  </si>
  <si>
    <t>2024 1 - 3 Acre Land Rate used =</t>
  </si>
  <si>
    <t>2024 5 - 10 Acre Land Rate used =</t>
  </si>
  <si>
    <t>10 Acre = $ .75 per SqFt</t>
  </si>
  <si>
    <t>7 Acre = $ .75 per SqFt</t>
  </si>
  <si>
    <t>Richfield Township 2025 Comm Land Value Analysis</t>
  </si>
  <si>
    <t>06-01-200-015</t>
  </si>
  <si>
    <t>Thompson Rd</t>
  </si>
  <si>
    <t>Fenton Twp</t>
  </si>
  <si>
    <t>08-10-200-008</t>
  </si>
  <si>
    <t>Mckinley Rd</t>
  </si>
  <si>
    <t>Flushing Twp</t>
  </si>
  <si>
    <t>08-12-200-014</t>
  </si>
  <si>
    <t>Elms Rd</t>
  </si>
  <si>
    <t>11-14-100-050</t>
  </si>
  <si>
    <t>Genesee Rd</t>
  </si>
  <si>
    <t>Genesee Twp</t>
  </si>
  <si>
    <t>15-14-300-013</t>
  </si>
  <si>
    <t>Torrey Rd</t>
  </si>
  <si>
    <t>59-29-400-017</t>
  </si>
  <si>
    <t>3408 S Dort Hwy</t>
  </si>
  <si>
    <t>59-22-100-041</t>
  </si>
  <si>
    <t>S Center Rd</t>
  </si>
  <si>
    <t>The Vacant Comm Land Sales above where used to establish 2025 Comm Land Rates for the Comm Land Rate Table as follows.</t>
  </si>
  <si>
    <t>The Vacant Comm sales above indicate very little change in land value from 2024 to 2025. Only 1 - 3 Acres indicated a small change from $1.36 to $1.37</t>
  </si>
  <si>
    <t>the remainder of the land rate table required no change from 2024 to 2025.</t>
  </si>
  <si>
    <t>1 Acre = $ 1.37 per SqFt</t>
  </si>
  <si>
    <t>1.5 Acre = $ 1.37 per SqFt</t>
  </si>
  <si>
    <t>2 Acre = $ 1.37 per SqFt</t>
  </si>
  <si>
    <t>2.5 Acre = $ 1.37 per SqFt</t>
  </si>
  <si>
    <t>3 Acre = $ 1.37 per SqFt</t>
  </si>
  <si>
    <t>5 Acre = $ .90 per SqFt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</si>
</sst>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mm/dd/yyyy"/>
    <numFmt numFmtId="165" formatCode="_(* #,##0_);_(* \(#,##0\);_(* &quot;-&quot;??_);_(@_)"/>
    <numFmt numFmtId="166" formatCode="&quot;$&quot;#,##0.00"/>
    <numFmt numFmtId="167" formatCode="0.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rial"/>
      <family val="2"/>
    </font>
    <font>
      <sz val="8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/>
    <xf numFmtId="0" fontId="18" fillId="0" borderId="10" xfId="0" applyFont="1" applyBorder="1"/>
    <xf numFmtId="164" fontId="18" fillId="0" borderId="10" xfId="0" applyNumberFormat="1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165" fontId="18" fillId="0" borderId="10" xfId="1" applyNumberFormat="1" applyFont="1" applyBorder="1"/>
    <xf numFmtId="166" fontId="18" fillId="0" borderId="10" xfId="0" applyNumberFormat="1" applyFont="1" applyBorder="1"/>
    <xf numFmtId="167" fontId="18" fillId="0" borderId="10" xfId="0" applyNumberFormat="1" applyFont="1" applyBorder="1"/>
    <xf numFmtId="0" fontId="20" fillId="0" borderId="10" xfId="0" applyFont="1" applyBorder="1"/>
    <xf numFmtId="0" fontId="21" fillId="0" borderId="10" xfId="0" applyFont="1" applyBorder="1"/>
    <xf numFmtId="164" fontId="21" fillId="0" borderId="10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165" fontId="21" fillId="0" borderId="10" xfId="1" applyNumberFormat="1" applyFont="1" applyFill="1" applyBorder="1" applyAlignment="1"/>
    <xf numFmtId="167" fontId="21" fillId="0" borderId="10" xfId="0" applyNumberFormat="1" applyFont="1" applyBorder="1"/>
    <xf numFmtId="165" fontId="21" fillId="0" borderId="10" xfId="1" applyNumberFormat="1" applyFont="1" applyFill="1" applyBorder="1"/>
    <xf numFmtId="166" fontId="21" fillId="0" borderId="10" xfId="0" applyNumberFormat="1" applyFont="1" applyBorder="1"/>
    <xf numFmtId="0" fontId="22" fillId="0" borderId="10" xfId="0" applyFont="1" applyBorder="1"/>
    <xf numFmtId="164" fontId="22" fillId="0" borderId="10" xfId="0" applyNumberFormat="1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165" fontId="22" fillId="0" borderId="10" xfId="1" applyNumberFormat="1" applyFont="1" applyFill="1" applyBorder="1"/>
    <xf numFmtId="167" fontId="22" fillId="0" borderId="10" xfId="0" applyNumberFormat="1" applyFont="1" applyBorder="1"/>
    <xf numFmtId="166" fontId="22" fillId="0" borderId="10" xfId="0" applyNumberFormat="1" applyFont="1" applyBorder="1"/>
    <xf numFmtId="1" fontId="18" fillId="0" borderId="10" xfId="1" applyNumberFormat="1" applyFont="1" applyBorder="1"/>
    <xf numFmtId="1" fontId="21" fillId="0" borderId="10" xfId="1" applyNumberFormat="1" applyFont="1" applyFill="1" applyBorder="1" applyAlignment="1"/>
    <xf numFmtId="1" fontId="22" fillId="0" borderId="10" xfId="1" applyNumberFormat="1" applyFont="1" applyFill="1" applyBorder="1"/>
    <xf numFmtId="167" fontId="21" fillId="0" borderId="10" xfId="0" applyNumberFormat="1" applyFont="1" applyBorder="1" applyAlignment="1">
      <alignment horizontal="right"/>
    </xf>
    <xf numFmtId="0" fontId="23" fillId="0" borderId="10" xfId="0" applyFont="1" applyBorder="1"/>
    <xf numFmtId="164" fontId="23" fillId="0" borderId="10" xfId="0" applyNumberFormat="1" applyFont="1" applyBorder="1" applyAlignment="1">
      <alignment horizontal="center"/>
    </xf>
    <xf numFmtId="0" fontId="23" fillId="0" borderId="10" xfId="0" applyFont="1" applyBorder="1" applyAlignment="1">
      <alignment horizontal="center"/>
    </xf>
    <xf numFmtId="165" fontId="23" fillId="0" borderId="10" xfId="1" applyNumberFormat="1" applyFont="1" applyFill="1" applyBorder="1"/>
    <xf numFmtId="1" fontId="23" fillId="0" borderId="10" xfId="0" applyNumberFormat="1" applyFont="1" applyBorder="1"/>
    <xf numFmtId="14" fontId="23" fillId="0" borderId="10" xfId="0" applyNumberFormat="1" applyFont="1" applyBorder="1"/>
    <xf numFmtId="2" fontId="23" fillId="0" borderId="10" xfId="0" applyNumberFormat="1" applyFont="1" applyBorder="1"/>
    <xf numFmtId="166" fontId="23" fillId="0" borderId="10" xfId="0" applyNumberFormat="1" applyFont="1" applyBorder="1"/>
    <xf numFmtId="1" fontId="21" fillId="0" borderId="10" xfId="0" applyNumberFormat="1" applyFont="1" applyBorder="1"/>
    <xf numFmtId="14" fontId="21" fillId="0" borderId="10" xfId="0" applyNumberFormat="1" applyFont="1" applyBorder="1"/>
    <xf numFmtId="2" fontId="21" fillId="0" borderId="10" xfId="0" applyNumberFormat="1" applyFont="1" applyBorder="1"/>
    <xf numFmtId="0" fontId="21" fillId="0" borderId="10" xfId="0" applyFont="1" applyBorder="1" applyAlignment="1">
      <alignment horizontal="left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2"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26A55-B859-4E69-83FA-777EEBC36834}">
  <dimension ref="A1:L44"/>
  <sheetViews>
    <sheetView tabSelected="1" workbookViewId="0">
      <selection activeCell="B44" sqref="B44"/>
    </sheetView>
  </sheetViews>
  <sheetFormatPr defaultRowHeight="11.25" x14ac:dyDescent="0.2"/>
  <cols>
    <col min="1" max="1" width="15.42578125" style="1" customWidth="1"/>
    <col min="2" max="2" width="21.42578125" style="1" bestFit="1" customWidth="1"/>
    <col min="3" max="3" width="15.28515625" style="1" bestFit="1" customWidth="1"/>
    <col min="4" max="4" width="11.28515625" style="2" bestFit="1" customWidth="1"/>
    <col min="5" max="5" width="7.28515625" style="3" bestFit="1" customWidth="1"/>
    <col min="6" max="6" width="4.85546875" style="3" bestFit="1" customWidth="1"/>
    <col min="7" max="7" width="13.28515625" style="4" bestFit="1" customWidth="1"/>
    <col min="8" max="8" width="16.140625" style="21" bestFit="1" customWidth="1"/>
    <col min="9" max="9" width="6.5703125" style="6" bestFit="1" customWidth="1"/>
    <col min="10" max="10" width="10.28515625" style="4" bestFit="1" customWidth="1"/>
    <col min="11" max="11" width="8.7109375" style="4" bestFit="1" customWidth="1"/>
    <col min="12" max="12" width="7.85546875" style="5" bestFit="1" customWidth="1"/>
    <col min="13" max="13" width="24.7109375" style="1" bestFit="1" customWidth="1"/>
    <col min="14" max="16384" width="9.140625" style="1"/>
  </cols>
  <sheetData>
    <row r="1" spans="1:12" ht="24.75" customHeight="1" x14ac:dyDescent="0.25">
      <c r="A1" s="7" t="s">
        <v>62</v>
      </c>
    </row>
    <row r="2" spans="1:12" ht="24.95" customHeight="1" x14ac:dyDescent="0.25">
      <c r="A2" s="7" t="s">
        <v>23</v>
      </c>
    </row>
    <row r="3" spans="1:12" ht="24.95" customHeight="1" x14ac:dyDescent="0.2">
      <c r="A3" s="8" t="s">
        <v>3</v>
      </c>
      <c r="B3" s="8" t="s">
        <v>4</v>
      </c>
      <c r="C3" s="8" t="s">
        <v>5</v>
      </c>
      <c r="D3" s="9" t="s">
        <v>0</v>
      </c>
      <c r="E3" s="10" t="s">
        <v>1</v>
      </c>
      <c r="F3" s="10" t="s">
        <v>14</v>
      </c>
      <c r="G3" s="11" t="s">
        <v>2</v>
      </c>
      <c r="H3" s="22" t="s">
        <v>16</v>
      </c>
      <c r="I3" s="12" t="s">
        <v>6</v>
      </c>
      <c r="J3" s="13" t="s">
        <v>10</v>
      </c>
      <c r="K3" s="13" t="s">
        <v>11</v>
      </c>
      <c r="L3" s="14" t="s">
        <v>7</v>
      </c>
    </row>
    <row r="4" spans="1:12" ht="24.95" customHeight="1" x14ac:dyDescent="0.2">
      <c r="A4" s="8" t="s">
        <v>24</v>
      </c>
      <c r="B4" s="8"/>
      <c r="C4" s="8"/>
      <c r="D4" s="9"/>
      <c r="E4" s="10"/>
      <c r="F4" s="10"/>
      <c r="G4" s="11"/>
      <c r="H4" s="22"/>
      <c r="I4" s="12"/>
      <c r="J4" s="13"/>
      <c r="K4" s="13"/>
      <c r="L4" s="14"/>
    </row>
    <row r="5" spans="1:12" ht="24.95" customHeight="1" x14ac:dyDescent="0.2">
      <c r="A5" s="15" t="s">
        <v>48</v>
      </c>
      <c r="B5" s="15" t="s">
        <v>49</v>
      </c>
      <c r="C5" s="15" t="s">
        <v>18</v>
      </c>
      <c r="D5" s="16">
        <v>44914</v>
      </c>
      <c r="E5" s="17">
        <v>202</v>
      </c>
      <c r="F5" s="17"/>
      <c r="G5" s="18">
        <v>25000</v>
      </c>
      <c r="H5" s="23" t="s">
        <v>17</v>
      </c>
      <c r="I5" s="19">
        <v>0.55730000000000002</v>
      </c>
      <c r="J5" s="18">
        <f t="shared" ref="J5:J8" si="0">I5*43560</f>
        <v>24275.988000000001</v>
      </c>
      <c r="K5" s="18">
        <f t="shared" ref="K5:K8" si="1">G5/I5</f>
        <v>44859.142293199351</v>
      </c>
      <c r="L5" s="20">
        <f t="shared" ref="L5:L8" si="2">G5/J5</f>
        <v>1.029824203241491</v>
      </c>
    </row>
    <row r="6" spans="1:12" ht="24.95" customHeight="1" x14ac:dyDescent="0.2">
      <c r="A6" s="15" t="s">
        <v>37</v>
      </c>
      <c r="B6" s="15" t="s">
        <v>9</v>
      </c>
      <c r="C6" s="15" t="s">
        <v>8</v>
      </c>
      <c r="D6" s="16">
        <v>44641</v>
      </c>
      <c r="E6" s="17">
        <v>202</v>
      </c>
      <c r="F6" s="17" t="s">
        <v>15</v>
      </c>
      <c r="G6" s="18">
        <v>16000</v>
      </c>
      <c r="H6" s="23">
        <v>202204070021067</v>
      </c>
      <c r="I6" s="19">
        <v>0.83</v>
      </c>
      <c r="J6" s="18">
        <f t="shared" si="0"/>
        <v>36154.799999999996</v>
      </c>
      <c r="K6" s="18">
        <f t="shared" si="1"/>
        <v>19277.108433734942</v>
      </c>
      <c r="L6" s="20">
        <f t="shared" si="2"/>
        <v>0.44254151592596286</v>
      </c>
    </row>
    <row r="7" spans="1:12" ht="24.95" customHeight="1" x14ac:dyDescent="0.2">
      <c r="A7" s="15" t="s">
        <v>76</v>
      </c>
      <c r="B7" s="15" t="s">
        <v>77</v>
      </c>
      <c r="C7" s="15" t="s">
        <v>12</v>
      </c>
      <c r="D7" s="16">
        <v>45359</v>
      </c>
      <c r="E7" s="17">
        <v>202</v>
      </c>
      <c r="F7" s="17"/>
      <c r="G7" s="18">
        <v>120572</v>
      </c>
      <c r="H7" s="23" t="s">
        <v>17</v>
      </c>
      <c r="I7" s="19">
        <v>2.02</v>
      </c>
      <c r="J7" s="18">
        <f t="shared" ref="J7" si="3">I7*43560</f>
        <v>87991.2</v>
      </c>
      <c r="K7" s="18">
        <f t="shared" ref="K7" si="4">G7/I7</f>
        <v>59689.108910891089</v>
      </c>
      <c r="L7" s="20">
        <f t="shared" ref="L7" si="5">G7/J7</f>
        <v>1.3702733909754612</v>
      </c>
    </row>
    <row r="8" spans="1:12" ht="24.95" customHeight="1" x14ac:dyDescent="0.2">
      <c r="A8" s="15" t="s">
        <v>38</v>
      </c>
      <c r="B8" s="15" t="s">
        <v>39</v>
      </c>
      <c r="C8" s="15" t="s">
        <v>40</v>
      </c>
      <c r="D8" s="16">
        <v>44754</v>
      </c>
      <c r="E8" s="17">
        <v>202</v>
      </c>
      <c r="F8" s="17" t="s">
        <v>15</v>
      </c>
      <c r="G8" s="18">
        <v>165000</v>
      </c>
      <c r="H8" s="23">
        <v>202208040054826</v>
      </c>
      <c r="I8" s="19">
        <v>2.2469999999999999</v>
      </c>
      <c r="J8" s="18">
        <f t="shared" si="0"/>
        <v>97879.319999999992</v>
      </c>
      <c r="K8" s="18">
        <f t="shared" si="1"/>
        <v>73431.241655540725</v>
      </c>
      <c r="L8" s="20">
        <f t="shared" si="2"/>
        <v>1.6857493493007514</v>
      </c>
    </row>
    <row r="9" spans="1:12" ht="24.95" customHeight="1" x14ac:dyDescent="0.2">
      <c r="A9" s="15" t="s">
        <v>41</v>
      </c>
      <c r="B9" s="15" t="s">
        <v>42</v>
      </c>
      <c r="C9" s="15" t="s">
        <v>43</v>
      </c>
      <c r="D9" s="16">
        <v>44728</v>
      </c>
      <c r="E9" s="17">
        <v>202</v>
      </c>
      <c r="F9" s="17" t="s">
        <v>15</v>
      </c>
      <c r="G9" s="18">
        <v>265000</v>
      </c>
      <c r="H9" s="23">
        <v>202207110049997</v>
      </c>
      <c r="I9" s="19">
        <v>2.798</v>
      </c>
      <c r="J9" s="18">
        <f t="shared" ref="J9" si="6">I9*43560</f>
        <v>121880.88</v>
      </c>
      <c r="K9" s="18">
        <f t="shared" ref="K9" si="7">G9/I9</f>
        <v>94710.507505360976</v>
      </c>
      <c r="L9" s="20">
        <f t="shared" ref="L9" si="8">G9/J9</f>
        <v>2.1742540749623731</v>
      </c>
    </row>
    <row r="10" spans="1:12" ht="24.95" customHeight="1" x14ac:dyDescent="0.2">
      <c r="A10" s="15" t="s">
        <v>63</v>
      </c>
      <c r="B10" s="15" t="s">
        <v>64</v>
      </c>
      <c r="C10" s="15" t="s">
        <v>65</v>
      </c>
      <c r="D10" s="16">
        <v>45063</v>
      </c>
      <c r="E10" s="17">
        <v>202</v>
      </c>
      <c r="F10" s="17"/>
      <c r="G10" s="18">
        <v>225000</v>
      </c>
      <c r="H10" s="23" t="s">
        <v>17</v>
      </c>
      <c r="I10" s="19">
        <v>3.4049999999999998</v>
      </c>
      <c r="J10" s="18">
        <f t="shared" ref="J10" si="9">I10*43560</f>
        <v>148321.79999999999</v>
      </c>
      <c r="K10" s="18">
        <f t="shared" ref="K10" si="10">G10/I10</f>
        <v>66079.29515418502</v>
      </c>
      <c r="L10" s="20">
        <f t="shared" ref="L10" si="11">G10/J10</f>
        <v>1.5169718814092064</v>
      </c>
    </row>
    <row r="11" spans="1:12" ht="24.95" customHeight="1" x14ac:dyDescent="0.2">
      <c r="A11" s="15"/>
      <c r="B11" s="15"/>
      <c r="C11" s="15"/>
      <c r="D11" s="16"/>
      <c r="E11" s="17"/>
      <c r="F11" s="17"/>
      <c r="G11" s="18"/>
      <c r="H11" s="23"/>
      <c r="I11" s="12">
        <f>AVERAGE(I5:I10)</f>
        <v>1.9762166666666667</v>
      </c>
      <c r="J11" s="13">
        <f>AVERAGE(J5:J10)</f>
        <v>86083.998000000007</v>
      </c>
      <c r="K11" s="13">
        <f>AVERAGE(K5:K10)</f>
        <v>59674.400658818689</v>
      </c>
      <c r="L11" s="14">
        <f>AVERAGE(L5:L10)</f>
        <v>1.3699357359692079</v>
      </c>
    </row>
    <row r="12" spans="1:12" ht="24.95" customHeight="1" x14ac:dyDescent="0.2">
      <c r="A12" s="15"/>
      <c r="B12" s="15"/>
      <c r="C12" s="15"/>
      <c r="D12" s="16"/>
      <c r="E12" s="17"/>
      <c r="F12" s="17"/>
      <c r="G12" s="18"/>
      <c r="H12" s="23"/>
      <c r="I12" s="19"/>
      <c r="J12" s="18"/>
      <c r="K12" s="24" t="s">
        <v>58</v>
      </c>
      <c r="L12" s="14">
        <v>1.36</v>
      </c>
    </row>
    <row r="13" spans="1:12" ht="24.95" customHeight="1" x14ac:dyDescent="0.2">
      <c r="A13" s="8" t="s">
        <v>13</v>
      </c>
      <c r="B13" s="15"/>
      <c r="C13" s="15"/>
      <c r="D13" s="16"/>
      <c r="E13" s="17"/>
      <c r="F13" s="17"/>
      <c r="G13" s="18"/>
      <c r="H13" s="23"/>
      <c r="I13" s="19"/>
      <c r="J13" s="18"/>
      <c r="K13" s="18"/>
      <c r="L13" s="20"/>
    </row>
    <row r="14" spans="1:12" ht="24.95" customHeight="1" x14ac:dyDescent="0.2">
      <c r="A14" s="15" t="s">
        <v>69</v>
      </c>
      <c r="B14" s="15" t="s">
        <v>70</v>
      </c>
      <c r="C14" s="15" t="s">
        <v>68</v>
      </c>
      <c r="D14" s="16">
        <v>45089</v>
      </c>
      <c r="E14" s="17">
        <v>202</v>
      </c>
      <c r="F14" s="17"/>
      <c r="G14" s="18">
        <v>139000</v>
      </c>
      <c r="H14" s="23" t="s">
        <v>17</v>
      </c>
      <c r="I14" s="19">
        <v>4.2060000000000004</v>
      </c>
      <c r="J14" s="18">
        <f t="shared" ref="J14:J20" si="12">I14*43560</f>
        <v>183213.36000000002</v>
      </c>
      <c r="K14" s="18">
        <f t="shared" ref="K14:K20" si="13">G14/I14</f>
        <v>33048.026628625768</v>
      </c>
      <c r="L14" s="20">
        <f t="shared" ref="L14:L20" si="14">G14/J14</f>
        <v>0.75867829725954472</v>
      </c>
    </row>
    <row r="15" spans="1:12" ht="24.95" customHeight="1" x14ac:dyDescent="0.2">
      <c r="A15" s="15" t="s">
        <v>50</v>
      </c>
      <c r="B15" s="15" t="s">
        <v>51</v>
      </c>
      <c r="C15" s="15" t="s">
        <v>52</v>
      </c>
      <c r="D15" s="16">
        <v>44846</v>
      </c>
      <c r="E15" s="17">
        <v>202</v>
      </c>
      <c r="F15" s="17"/>
      <c r="G15" s="18">
        <v>325000</v>
      </c>
      <c r="H15" s="23" t="s">
        <v>17</v>
      </c>
      <c r="I15" s="19">
        <v>4.7489999999999997</v>
      </c>
      <c r="J15" s="18">
        <f t="shared" ref="J15" si="15">I15*43560</f>
        <v>206866.43999999997</v>
      </c>
      <c r="K15" s="18">
        <f t="shared" ref="K15" si="16">G15/I15</f>
        <v>68435.460096862502</v>
      </c>
      <c r="L15" s="20">
        <f t="shared" ref="L15" si="17">G15/J15</f>
        <v>1.5710619856947317</v>
      </c>
    </row>
    <row r="16" spans="1:12" ht="24.95" customHeight="1" x14ac:dyDescent="0.2">
      <c r="A16" s="15" t="s">
        <v>21</v>
      </c>
      <c r="B16" s="15" t="s">
        <v>9</v>
      </c>
      <c r="C16" s="15" t="s">
        <v>22</v>
      </c>
      <c r="D16" s="16">
        <v>44264</v>
      </c>
      <c r="E16" s="17">
        <v>202</v>
      </c>
      <c r="F16" s="17" t="s">
        <v>15</v>
      </c>
      <c r="G16" s="18">
        <v>250000</v>
      </c>
      <c r="H16" s="23">
        <v>202103110016619</v>
      </c>
      <c r="I16" s="19">
        <v>8.3699999999999992</v>
      </c>
      <c r="J16" s="18">
        <f t="shared" si="12"/>
        <v>364597.19999999995</v>
      </c>
      <c r="K16" s="18">
        <f t="shared" si="13"/>
        <v>29868.578255675031</v>
      </c>
      <c r="L16" s="20">
        <f t="shared" si="14"/>
        <v>0.68568820605314584</v>
      </c>
    </row>
    <row r="17" spans="1:12" ht="24.95" customHeight="1" x14ac:dyDescent="0.2">
      <c r="A17" s="15" t="s">
        <v>46</v>
      </c>
      <c r="B17" s="15" t="s">
        <v>47</v>
      </c>
      <c r="C17" s="15" t="s">
        <v>19</v>
      </c>
      <c r="D17" s="16">
        <v>44944</v>
      </c>
      <c r="E17" s="17">
        <v>202</v>
      </c>
      <c r="F17" s="17"/>
      <c r="G17" s="18">
        <v>270000</v>
      </c>
      <c r="H17" s="23" t="s">
        <v>17</v>
      </c>
      <c r="I17" s="19">
        <v>8.7309999999999999</v>
      </c>
      <c r="J17" s="18">
        <f t="shared" si="12"/>
        <v>380322.36</v>
      </c>
      <c r="K17" s="18">
        <f t="shared" si="13"/>
        <v>30924.292749971366</v>
      </c>
      <c r="L17" s="20">
        <f t="shared" si="14"/>
        <v>0.70992407598648688</v>
      </c>
    </row>
    <row r="18" spans="1:12" ht="24.95" customHeight="1" x14ac:dyDescent="0.2">
      <c r="A18" s="15" t="s">
        <v>44</v>
      </c>
      <c r="B18" s="15" t="s">
        <v>45</v>
      </c>
      <c r="C18" s="15" t="s">
        <v>19</v>
      </c>
      <c r="D18" s="16">
        <v>44907</v>
      </c>
      <c r="E18" s="17">
        <v>202</v>
      </c>
      <c r="F18" s="17"/>
      <c r="G18" s="18">
        <v>155000</v>
      </c>
      <c r="H18" s="23" t="s">
        <v>17</v>
      </c>
      <c r="I18" s="19">
        <v>8.9730000000000008</v>
      </c>
      <c r="J18" s="18">
        <f t="shared" si="12"/>
        <v>390863.88</v>
      </c>
      <c r="K18" s="18">
        <f t="shared" si="13"/>
        <v>17274.044355288086</v>
      </c>
      <c r="L18" s="20">
        <f t="shared" si="14"/>
        <v>0.39655749208650337</v>
      </c>
    </row>
    <row r="19" spans="1:12" ht="24.95" customHeight="1" x14ac:dyDescent="0.2">
      <c r="A19" s="15" t="s">
        <v>71</v>
      </c>
      <c r="B19" s="15" t="s">
        <v>72</v>
      </c>
      <c r="C19" s="15" t="s">
        <v>73</v>
      </c>
      <c r="D19" s="16">
        <v>45372</v>
      </c>
      <c r="E19" s="17">
        <v>202</v>
      </c>
      <c r="F19" s="17"/>
      <c r="G19" s="18">
        <v>120000</v>
      </c>
      <c r="H19" s="23" t="s">
        <v>17</v>
      </c>
      <c r="I19" s="19">
        <v>8.9909999999999997</v>
      </c>
      <c r="J19" s="18">
        <f t="shared" ref="J19" si="18">I19*43560</f>
        <v>391647.95999999996</v>
      </c>
      <c r="K19" s="18">
        <f t="shared" ref="K19" si="19">G19/I19</f>
        <v>13346.68001334668</v>
      </c>
      <c r="L19" s="20">
        <f t="shared" ref="L19" si="20">G19/J19</f>
        <v>0.30639761279491923</v>
      </c>
    </row>
    <row r="20" spans="1:12" ht="24.95" customHeight="1" x14ac:dyDescent="0.2">
      <c r="A20" s="15" t="s">
        <v>53</v>
      </c>
      <c r="B20" s="15" t="s">
        <v>54</v>
      </c>
      <c r="C20" s="15" t="s">
        <v>43</v>
      </c>
      <c r="D20" s="16">
        <v>44827</v>
      </c>
      <c r="E20" s="17">
        <v>202</v>
      </c>
      <c r="F20" s="17"/>
      <c r="G20" s="18">
        <v>500000</v>
      </c>
      <c r="H20" s="23" t="s">
        <v>17</v>
      </c>
      <c r="I20" s="19">
        <v>9.23</v>
      </c>
      <c r="J20" s="18">
        <f t="shared" si="12"/>
        <v>402058.80000000005</v>
      </c>
      <c r="K20" s="18">
        <f t="shared" si="13"/>
        <v>54171.180931744311</v>
      </c>
      <c r="L20" s="20">
        <f t="shared" si="14"/>
        <v>1.2435991949436249</v>
      </c>
    </row>
    <row r="21" spans="1:12" ht="24.95" customHeight="1" x14ac:dyDescent="0.2">
      <c r="A21" s="15" t="s">
        <v>35</v>
      </c>
      <c r="B21" s="15" t="s">
        <v>36</v>
      </c>
      <c r="C21" s="15" t="s">
        <v>8</v>
      </c>
      <c r="D21" s="16">
        <v>44659</v>
      </c>
      <c r="E21" s="17">
        <v>202</v>
      </c>
      <c r="F21" s="17" t="s">
        <v>15</v>
      </c>
      <c r="G21" s="18">
        <v>150000</v>
      </c>
      <c r="H21" s="23">
        <v>202204110022091</v>
      </c>
      <c r="I21" s="19">
        <v>10</v>
      </c>
      <c r="J21" s="18">
        <f t="shared" ref="J21" si="21">I21*43560</f>
        <v>435600</v>
      </c>
      <c r="K21" s="18">
        <f t="shared" ref="K21" si="22">G21/I21</f>
        <v>15000</v>
      </c>
      <c r="L21" s="20">
        <f t="shared" ref="L21" si="23">G21/J21</f>
        <v>0.34435261707988979</v>
      </c>
    </row>
    <row r="22" spans="1:12" ht="24.95" customHeight="1" x14ac:dyDescent="0.2">
      <c r="A22" s="15"/>
      <c r="B22" s="15"/>
      <c r="C22" s="15"/>
      <c r="D22" s="16"/>
      <c r="E22" s="17"/>
      <c r="F22" s="17"/>
      <c r="G22" s="18"/>
      <c r="H22" s="23"/>
      <c r="I22" s="12">
        <f>AVERAGE(I14:I21)</f>
        <v>7.90625</v>
      </c>
      <c r="J22" s="13">
        <f>AVERAGE(J14:J21)</f>
        <v>344396.25</v>
      </c>
      <c r="K22" s="13">
        <f>AVERAGE(K14:K21)</f>
        <v>32758.532878939219</v>
      </c>
      <c r="L22" s="14">
        <f>AVERAGE(L14:L21)</f>
        <v>0.75203243523735575</v>
      </c>
    </row>
    <row r="23" spans="1:12" ht="24.95" customHeight="1" x14ac:dyDescent="0.2">
      <c r="A23" s="15"/>
      <c r="B23" s="15"/>
      <c r="C23" s="15"/>
      <c r="D23" s="16"/>
      <c r="E23" s="17"/>
      <c r="F23" s="17"/>
      <c r="G23" s="18"/>
      <c r="H23" s="23"/>
      <c r="I23" s="19"/>
      <c r="J23" s="18"/>
      <c r="K23" s="24" t="s">
        <v>59</v>
      </c>
      <c r="L23" s="14">
        <v>0.75</v>
      </c>
    </row>
    <row r="24" spans="1:12" ht="24.95" customHeight="1" x14ac:dyDescent="0.2">
      <c r="A24" s="15"/>
      <c r="B24" s="15"/>
      <c r="C24" s="15"/>
      <c r="D24" s="16"/>
      <c r="E24" s="17"/>
      <c r="F24" s="17"/>
      <c r="G24" s="18"/>
      <c r="H24" s="23"/>
      <c r="I24" s="19"/>
      <c r="J24" s="18"/>
      <c r="K24" s="18"/>
      <c r="L24" s="20"/>
    </row>
    <row r="25" spans="1:12" ht="24.95" customHeight="1" x14ac:dyDescent="0.2">
      <c r="A25" s="15" t="s">
        <v>78</v>
      </c>
      <c r="B25" s="15" t="s">
        <v>79</v>
      </c>
      <c r="C25" s="15" t="s">
        <v>12</v>
      </c>
      <c r="D25" s="16">
        <v>45079</v>
      </c>
      <c r="E25" s="17">
        <v>202</v>
      </c>
      <c r="F25" s="17"/>
      <c r="G25" s="18">
        <v>210000</v>
      </c>
      <c r="H25" s="23" t="s">
        <v>17</v>
      </c>
      <c r="I25" s="19">
        <v>12.269</v>
      </c>
      <c r="J25" s="18">
        <f>I25*43560</f>
        <v>534437.64</v>
      </c>
      <c r="K25" s="18">
        <f>G25/I25</f>
        <v>17116.30939766892</v>
      </c>
      <c r="L25" s="20">
        <f>G25/J25</f>
        <v>0.392936395722427</v>
      </c>
    </row>
    <row r="26" spans="1:12" ht="24.95" customHeight="1" x14ac:dyDescent="0.2">
      <c r="A26" s="15" t="s">
        <v>74</v>
      </c>
      <c r="B26" s="15" t="s">
        <v>75</v>
      </c>
      <c r="C26" s="15" t="s">
        <v>52</v>
      </c>
      <c r="D26" s="16">
        <v>44876</v>
      </c>
      <c r="E26" s="17">
        <v>202</v>
      </c>
      <c r="F26" s="17"/>
      <c r="G26" s="18">
        <v>675000</v>
      </c>
      <c r="H26" s="23" t="s">
        <v>17</v>
      </c>
      <c r="I26" s="19">
        <v>13.558999999999999</v>
      </c>
      <c r="J26" s="18">
        <f>I26*43560</f>
        <v>590630.03999999992</v>
      </c>
      <c r="K26" s="18">
        <f>G26/I26</f>
        <v>49782.432332767909</v>
      </c>
      <c r="L26" s="20">
        <f>G26/J26</f>
        <v>1.1428473905594103</v>
      </c>
    </row>
    <row r="27" spans="1:12" ht="24.95" customHeight="1" x14ac:dyDescent="0.2">
      <c r="A27" s="15" t="s">
        <v>25</v>
      </c>
      <c r="B27" s="15" t="s">
        <v>26</v>
      </c>
      <c r="C27" s="15" t="s">
        <v>20</v>
      </c>
      <c r="D27" s="16">
        <v>44539</v>
      </c>
      <c r="E27" s="17">
        <v>202</v>
      </c>
      <c r="F27" s="17"/>
      <c r="G27" s="18">
        <v>405000</v>
      </c>
      <c r="H27" s="23" t="s">
        <v>17</v>
      </c>
      <c r="I27" s="19">
        <v>15.32</v>
      </c>
      <c r="J27" s="18">
        <f>I27*43560</f>
        <v>667339.20000000007</v>
      </c>
      <c r="K27" s="18">
        <f>G27/I27</f>
        <v>26436.031331592691</v>
      </c>
      <c r="L27" s="20">
        <f>G27/J27</f>
        <v>0.60688777161599372</v>
      </c>
    </row>
    <row r="28" spans="1:12" ht="24.95" customHeight="1" x14ac:dyDescent="0.2">
      <c r="A28" s="15" t="s">
        <v>66</v>
      </c>
      <c r="B28" s="15" t="s">
        <v>67</v>
      </c>
      <c r="C28" s="15" t="s">
        <v>68</v>
      </c>
      <c r="D28" s="16">
        <v>44860</v>
      </c>
      <c r="E28" s="17">
        <v>202</v>
      </c>
      <c r="F28" s="17"/>
      <c r="G28" s="18">
        <v>358000</v>
      </c>
      <c r="H28" s="23" t="s">
        <v>17</v>
      </c>
      <c r="I28" s="19">
        <v>17.459</v>
      </c>
      <c r="J28" s="18">
        <f>I28*43560</f>
        <v>760514.04</v>
      </c>
      <c r="K28" s="18">
        <f>G28/I28</f>
        <v>20505.183572942322</v>
      </c>
      <c r="L28" s="20">
        <f>G28/J28</f>
        <v>0.4707342418030836</v>
      </c>
    </row>
    <row r="29" spans="1:12" ht="24.95" customHeight="1" x14ac:dyDescent="0.2">
      <c r="A29" s="15" t="s">
        <v>55</v>
      </c>
      <c r="B29" s="15" t="s">
        <v>56</v>
      </c>
      <c r="C29" s="15" t="s">
        <v>57</v>
      </c>
      <c r="D29" s="16">
        <v>44672</v>
      </c>
      <c r="E29" s="17">
        <v>202</v>
      </c>
      <c r="F29" s="17"/>
      <c r="G29" s="18">
        <v>575000</v>
      </c>
      <c r="H29" s="23" t="s">
        <v>17</v>
      </c>
      <c r="I29" s="19">
        <v>19.652999999999999</v>
      </c>
      <c r="J29" s="18">
        <f>I29*43560</f>
        <v>856084.67999999993</v>
      </c>
      <c r="K29" s="18">
        <f>G29/I29</f>
        <v>29257.619701826694</v>
      </c>
      <c r="L29" s="20">
        <f>G29/J29</f>
        <v>0.67166252759014455</v>
      </c>
    </row>
    <row r="30" spans="1:12" ht="24.95" customHeight="1" x14ac:dyDescent="0.2">
      <c r="A30" s="15"/>
      <c r="B30" s="15"/>
      <c r="C30" s="15"/>
      <c r="D30" s="16"/>
      <c r="E30" s="17"/>
      <c r="F30" s="17"/>
      <c r="G30" s="18"/>
      <c r="H30" s="23"/>
      <c r="I30" s="12">
        <f>AVERAGE(I25:I29)</f>
        <v>15.651999999999997</v>
      </c>
      <c r="J30" s="13">
        <f>AVERAGE(J25:J29)</f>
        <v>681801.11999999988</v>
      </c>
      <c r="K30" s="13">
        <f>AVERAGE(K25:K29)</f>
        <v>28619.515267359704</v>
      </c>
      <c r="L30" s="14">
        <f>AVERAGE(L25:L29)</f>
        <v>0.65701366545821183</v>
      </c>
    </row>
    <row r="31" spans="1:12" ht="24.95" customHeight="1" x14ac:dyDescent="0.2">
      <c r="A31" s="15"/>
      <c r="B31" s="15"/>
      <c r="C31" s="15"/>
      <c r="D31" s="16"/>
      <c r="E31" s="17"/>
      <c r="F31" s="17"/>
      <c r="G31" s="18"/>
      <c r="H31" s="23"/>
      <c r="I31" s="19"/>
      <c r="J31" s="18"/>
      <c r="K31" s="18"/>
      <c r="L31" s="20"/>
    </row>
    <row r="32" spans="1:12" ht="24.95" customHeight="1" x14ac:dyDescent="0.2">
      <c r="A32" s="8" t="s">
        <v>81</v>
      </c>
      <c r="B32" s="15"/>
      <c r="C32" s="15"/>
      <c r="D32" s="16"/>
      <c r="E32" s="17"/>
      <c r="F32" s="17"/>
      <c r="G32" s="18"/>
      <c r="H32" s="23"/>
      <c r="I32" s="19"/>
      <c r="J32" s="18"/>
      <c r="K32" s="18"/>
      <c r="L32" s="20"/>
    </row>
    <row r="33" spans="1:12" ht="24.95" customHeight="1" x14ac:dyDescent="0.2">
      <c r="A33" s="8" t="s">
        <v>82</v>
      </c>
      <c r="B33" s="15"/>
      <c r="C33" s="15"/>
      <c r="D33" s="16"/>
      <c r="E33" s="17"/>
      <c r="F33" s="17"/>
      <c r="G33" s="18"/>
      <c r="H33" s="23"/>
      <c r="I33" s="19"/>
      <c r="J33" s="18"/>
      <c r="K33" s="18"/>
      <c r="L33" s="20"/>
    </row>
    <row r="34" spans="1:12" ht="24.95" customHeight="1" x14ac:dyDescent="0.2">
      <c r="A34" s="15"/>
      <c r="B34" s="15"/>
      <c r="C34" s="15"/>
      <c r="D34" s="16"/>
      <c r="E34" s="17"/>
      <c r="F34" s="17"/>
      <c r="G34" s="18"/>
      <c r="H34" s="23"/>
      <c r="I34" s="19"/>
      <c r="J34" s="18"/>
      <c r="K34" s="18"/>
      <c r="L34" s="20"/>
    </row>
    <row r="35" spans="1:12" s="25" customFormat="1" ht="15.75" x14ac:dyDescent="0.25">
      <c r="A35" s="25" t="s">
        <v>80</v>
      </c>
      <c r="D35" s="26"/>
      <c r="E35" s="27"/>
      <c r="F35" s="27"/>
      <c r="G35" s="28"/>
      <c r="H35" s="29"/>
      <c r="I35" s="30"/>
      <c r="J35" s="31"/>
      <c r="K35" s="32"/>
    </row>
    <row r="36" spans="1:12" s="8" customFormat="1" ht="12.75" x14ac:dyDescent="0.2">
      <c r="D36" s="9"/>
      <c r="E36" s="10"/>
      <c r="F36" s="13"/>
      <c r="G36" s="33"/>
      <c r="H36" s="34"/>
      <c r="I36" s="35"/>
      <c r="J36" s="14"/>
    </row>
    <row r="37" spans="1:12" s="8" customFormat="1" ht="12.75" x14ac:dyDescent="0.2">
      <c r="B37" s="8" t="s">
        <v>83</v>
      </c>
      <c r="D37" s="36" t="s">
        <v>60</v>
      </c>
      <c r="E37" s="10"/>
      <c r="F37" s="36"/>
      <c r="G37" s="33"/>
      <c r="H37" s="34"/>
      <c r="I37" s="35"/>
      <c r="J37" s="14"/>
    </row>
    <row r="38" spans="1:12" s="8" customFormat="1" ht="12.75" x14ac:dyDescent="0.2">
      <c r="B38" s="8" t="s">
        <v>84</v>
      </c>
      <c r="D38" s="36" t="s">
        <v>27</v>
      </c>
      <c r="E38" s="10"/>
      <c r="F38" s="36"/>
      <c r="G38" s="33"/>
      <c r="H38" s="34"/>
      <c r="I38" s="35"/>
      <c r="J38" s="14"/>
    </row>
    <row r="39" spans="1:12" s="8" customFormat="1" ht="12.75" x14ac:dyDescent="0.2">
      <c r="B39" s="8" t="s">
        <v>85</v>
      </c>
      <c r="D39" s="36" t="s">
        <v>28</v>
      </c>
      <c r="E39" s="10"/>
      <c r="F39" s="36"/>
      <c r="G39" s="33"/>
      <c r="H39" s="34"/>
      <c r="I39" s="35"/>
      <c r="J39" s="14"/>
    </row>
    <row r="40" spans="1:12" s="8" customFormat="1" ht="12.75" x14ac:dyDescent="0.2">
      <c r="B40" s="8" t="s">
        <v>86</v>
      </c>
      <c r="D40" s="36" t="s">
        <v>29</v>
      </c>
      <c r="E40" s="10"/>
      <c r="F40" s="36"/>
      <c r="G40" s="33"/>
      <c r="H40" s="34"/>
      <c r="I40" s="35"/>
      <c r="J40" s="14"/>
    </row>
    <row r="41" spans="1:12" s="8" customFormat="1" ht="12.75" x14ac:dyDescent="0.2">
      <c r="B41" s="8" t="s">
        <v>87</v>
      </c>
      <c r="D41" s="36" t="s">
        <v>30</v>
      </c>
      <c r="E41" s="10"/>
      <c r="F41" s="36"/>
      <c r="G41" s="33"/>
      <c r="H41" s="34"/>
      <c r="I41" s="35"/>
      <c r="J41" s="14"/>
    </row>
    <row r="42" spans="1:12" s="8" customFormat="1" ht="12.75" x14ac:dyDescent="0.2">
      <c r="B42" s="8" t="s">
        <v>31</v>
      </c>
      <c r="D42" s="36" t="s">
        <v>32</v>
      </c>
      <c r="E42" s="10"/>
      <c r="F42" s="36"/>
      <c r="G42" s="33"/>
      <c r="H42" s="34"/>
      <c r="I42" s="35"/>
      <c r="J42" s="14"/>
    </row>
    <row r="43" spans="1:12" s="8" customFormat="1" ht="12.75" x14ac:dyDescent="0.2">
      <c r="B43" s="8" t="s">
        <v>88</v>
      </c>
      <c r="D43" s="36" t="s">
        <v>33</v>
      </c>
      <c r="E43" s="10"/>
      <c r="F43" s="36"/>
      <c r="G43" s="33"/>
      <c r="H43" s="34"/>
      <c r="I43" s="35"/>
      <c r="J43" s="14"/>
    </row>
    <row r="44" spans="1:12" s="8" customFormat="1" ht="12.75" x14ac:dyDescent="0.2">
      <c r="B44" s="8" t="s">
        <v>61</v>
      </c>
      <c r="D44" s="36" t="s">
        <v>34</v>
      </c>
      <c r="E44" s="10"/>
      <c r="F44" s="36"/>
      <c r="G44" s="33"/>
      <c r="I44" s="35"/>
      <c r="J44" s="14"/>
    </row>
  </sheetData>
  <sortState xmlns:xlrd2="http://schemas.microsoft.com/office/spreadsheetml/2017/richdata2" ref="A5:M24">
    <sortCondition ref="I5:I24"/>
  </sortState>
  <phoneticPr fontId="19" type="noConversion"/>
  <conditionalFormatting sqref="A1:XFD1048576">
    <cfRule type="expression" dxfId="1" priority="1" stopIfTrue="1">
      <formula>#REF!="NOT USED"</formula>
    </cfRule>
    <cfRule type="expression" dxfId="0" priority="2" stopIfTrue="1">
      <formula>#REF!="REFERENCE"</formula>
    </cfRule>
  </conditionalFormatting>
  <pageMargins left="0" right="0" top="0.5" bottom="0" header="0.3" footer="0.3"/>
  <pageSetup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Richfield Sales Sheet</vt:lpstr>
      <vt:lpstr>'Richfield Sales Sheet'!Print_Area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Moors, Kimberly</dc:creator>
  <cp:lastModifiedBy>Assessor</cp:lastModifiedBy>
  <cp:lastPrinted>2024-01-22T21:14:57Z</cp:lastPrinted>
  <dcterms:created xsi:type="dcterms:W3CDTF">2019-07-31T20:50:42Z</dcterms:created>
  <dcterms:modified xsi:type="dcterms:W3CDTF">2025-04-07T16:31:45Z</dcterms:modified>
</cp:coreProperties>
</file>